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решение корркт.бюджета ноябрь 2018\проект решения о коррект. ноябрь 2018\"/>
    </mc:Choice>
  </mc:AlternateContent>
  <bookViews>
    <workbookView xWindow="0" yWindow="0" windowWidth="24000" windowHeight="96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доходов'!$7:$259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доходов'!$A$1:$M$110</definedName>
  </definedNames>
  <calcPr calcId="162913"/>
</workbook>
</file>

<file path=xl/calcChain.xml><?xml version="1.0" encoding="utf-8"?>
<calcChain xmlns="http://schemas.openxmlformats.org/spreadsheetml/2006/main">
  <c r="K104" i="5" l="1"/>
  <c r="K83" i="5" l="1"/>
  <c r="K68" i="5" l="1"/>
  <c r="K41" i="5"/>
  <c r="K40" i="5" s="1"/>
  <c r="K39" i="5" s="1"/>
  <c r="K106" i="5" l="1"/>
  <c r="K93" i="5" l="1"/>
  <c r="L99" i="5" l="1"/>
  <c r="M99" i="5"/>
  <c r="K99" i="5"/>
  <c r="L52" i="5"/>
  <c r="L51" i="5" s="1"/>
  <c r="M52" i="5"/>
  <c r="M51" i="5" s="1"/>
  <c r="K52" i="5"/>
  <c r="L49" i="5"/>
  <c r="M49" i="5"/>
  <c r="K49" i="5"/>
  <c r="L73" i="5" l="1"/>
  <c r="M73" i="5"/>
  <c r="L33" i="5" l="1"/>
  <c r="M33" i="5"/>
  <c r="K33" i="5"/>
  <c r="K45" i="5"/>
  <c r="L47" i="5"/>
  <c r="M47" i="5"/>
  <c r="L14" i="5"/>
  <c r="M14" i="5"/>
  <c r="K14" i="5"/>
  <c r="M36" i="5"/>
  <c r="L36" i="5"/>
  <c r="K36" i="5"/>
  <c r="L93" i="5" l="1"/>
  <c r="M93" i="5"/>
  <c r="L91" i="5" l="1"/>
  <c r="M91" i="5"/>
  <c r="K91" i="5"/>
  <c r="L65" i="5" l="1"/>
  <c r="M65" i="5"/>
  <c r="K65" i="5"/>
  <c r="K73" i="5"/>
  <c r="L89" i="5" l="1"/>
  <c r="L88" i="5" s="1"/>
  <c r="L87" i="5" s="1"/>
  <c r="M89" i="5"/>
  <c r="M88" i="5" s="1"/>
  <c r="M87" i="5" s="1"/>
  <c r="M86" i="5" l="1"/>
  <c r="L86" i="5"/>
  <c r="L71" i="5"/>
  <c r="M71" i="5"/>
  <c r="L68" i="5"/>
  <c r="M68" i="5"/>
  <c r="L63" i="5"/>
  <c r="M63" i="5"/>
  <c r="L61" i="5"/>
  <c r="M61" i="5"/>
  <c r="L56" i="5"/>
  <c r="M56" i="5"/>
  <c r="L54" i="5"/>
  <c r="M54" i="5"/>
  <c r="L45" i="5"/>
  <c r="M45" i="5"/>
  <c r="M43" i="5" l="1"/>
  <c r="L44" i="5"/>
  <c r="L43" i="5"/>
  <c r="M67" i="5"/>
  <c r="L67" i="5"/>
  <c r="M60" i="5"/>
  <c r="L60" i="5"/>
  <c r="M44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0" i="5" s="1"/>
  <c r="L9" i="5"/>
  <c r="L110" i="5" s="1"/>
  <c r="K61" i="5" l="1"/>
  <c r="K63" i="5" l="1"/>
  <c r="K60" i="5" s="1"/>
  <c r="K71" i="5" l="1"/>
  <c r="K56" i="5" l="1"/>
  <c r="K12" i="5" l="1"/>
  <c r="K67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K89" i="5"/>
  <c r="K88" i="5" s="1"/>
  <c r="K87" i="5" s="1"/>
  <c r="K86" i="5" s="1"/>
  <c r="K44" i="5" l="1"/>
  <c r="K43" i="5"/>
  <c r="K30" i="5"/>
  <c r="K10" i="5"/>
  <c r="K9" i="5" l="1"/>
  <c r="K110" i="5" s="1"/>
</calcChain>
</file>

<file path=xl/sharedStrings.xml><?xml version="1.0" encoding="utf-8"?>
<sst xmlns="http://schemas.openxmlformats.org/spreadsheetml/2006/main" count="936" uniqueCount="209">
  <si>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</si>
  <si>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</si>
  <si>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</si>
  <si>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</si>
  <si>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</si>
  <si>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</si>
  <si>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</si>
  <si>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</si>
  <si>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</si>
  <si>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</si>
  <si>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</si>
  <si>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</si>
  <si>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</si>
  <si>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</si>
  <si>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</si>
  <si>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</si>
  <si>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</si>
  <si>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</si>
  <si>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</si>
  <si>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</si>
  <si>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</si>
  <si>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</si>
  <si>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</si>
  <si>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</si>
  <si>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</si>
  <si>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</si>
  <si>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</si>
  <si>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</si>
  <si>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</si>
  <si>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</si>
  <si>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</si>
  <si>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</si>
  <si>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</si>
  <si>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</si>
  <si>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</si>
  <si>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</si>
  <si>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</si>
  <si>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</si>
  <si>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</si>
  <si>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</si>
  <si>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</si>
  <si>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</si>
  <si>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</si>
  <si>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</si>
  <si>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</si>
  <si>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</si>
  <si>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</si>
  <si>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</si>
  <si>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</si>
  <si>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</si>
  <si>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</si>
  <si>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</si>
  <si>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</si>
  <si>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</si>
  <si>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</si>
  <si>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</si>
  <si>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</si>
  <si>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</si>
  <si>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</si>
  <si>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</si>
  <si>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</si>
  <si>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</si>
  <si>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</si>
  <si>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</si>
  <si>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</si>
  <si>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</si>
  <si>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</si>
  <si>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</si>
  <si>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</si>
  <si>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</si>
  <si>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</si>
  <si>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</si>
  <si>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</si>
  <si>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</si>
  <si>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</si>
  <si>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</si>
  <si>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</si>
  <si>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</si>
  <si>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</si>
  <si>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</si>
  <si>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</si>
  <si>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</si>
  <si>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</si>
  <si>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</si>
  <si>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</si>
  <si>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</si>
  <si>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</si>
  <si>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</si>
  <si>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</si>
  <si>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</si>
  <si>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</si>
  <si>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</si>
  <si>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</si>
  <si>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</si>
  <si>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</si>
  <si>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</si>
  <si>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</si>
  <si>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</si>
  <si>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</si>
  <si>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</si>
  <si>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</si>
  <si>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</si>
  <si>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</si>
  <si>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</si>
  <si>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</si>
  <si>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</si>
  <si>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</si>
  <si>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</si>
  <si>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</si>
  <si>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</si>
  <si>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</si>
  <si>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</si>
  <si>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</si>
  <si>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</si>
  <si>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</si>
  <si>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</si>
  <si>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</si>
  <si>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</si>
  <si>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</si>
  <si>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</si>
  <si>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</si>
  <si>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</si>
  <si>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</si>
  <si>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</si>
  <si>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</si>
  <si>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</si>
  <si>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</si>
  <si>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</si>
  <si>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</si>
  <si>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</si>
  <si>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</si>
  <si>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</si>
  <si>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</si>
  <si>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</si>
  <si>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</si>
  <si>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</si>
  <si>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</si>
  <si>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</si>
  <si>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</si>
  <si>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</si>
  <si>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</si>
  <si>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</si>
  <si>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</si>
  <si>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</si>
  <si>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</si>
  <si>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</si>
  <si>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</si>
  <si>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</si>
  <si>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</si>
  <si>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</si>
  <si>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</si>
  <si>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</si>
  <si>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</si>
  <si>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</si>
  <si>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</si>
  <si>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</si>
  <si>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</si>
  <si>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</si>
  <si>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</si>
  <si>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</si>
  <si>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</si>
  <si>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</si>
  <si>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</si>
  <si>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</si>
  <si>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</si>
  <si>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</si>
  <si>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</si>
  <si>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</si>
  <si>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</si>
  <si>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</si>
  <si>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</si>
  <si>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</si>
  <si>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</si>
  <si>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</si>
  <si>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</si>
  <si>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</si>
  <si>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</si>
  <si>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</si>
  <si>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</si>
  <si>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</si>
  <si>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</si>
  <si>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</si>
  <si>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</si>
  <si>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</si>
  <si>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</si>
  <si>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18</t>
  </si>
  <si>
    <t>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</si>
  <si>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</si>
  <si>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</si>
  <si>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</si>
  <si>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</si>
  <si>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</si>
  <si>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</si>
  <si>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</si>
  <si>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</si>
  <si>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</si>
  <si>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</si>
  <si>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</si>
  <si>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</si>
  <si>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62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</si>
  <si>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</si>
  <si>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</si>
  <si>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</si>
  <si>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</si>
  <si>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</si>
  <si>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</si>
  <si>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</si>
  <si>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</si>
  <si>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28.11.2018  № 14-79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</si>
</sst>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  <numFmt numFmtId="170" formatCode="0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</cellStyleXfs>
  <cellXfs count="97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170" fontId="11" fillId="0" borderId="1" xfId="0" applyNumberFormat="1" applyFont="1" applyBorder="1" applyAlignment="1" applyProtection="1">
      <alignment vertical="top" wrapText="1"/>
    </xf>
    <xf numFmtId="166" fontId="2" fillId="0" borderId="9" xfId="0" applyNumberFormat="1" applyFont="1" applyFill="1" applyBorder="1" applyAlignment="1">
      <alignment horizontal="right" vertical="top" wrapText="1"/>
    </xf>
    <xf numFmtId="165" fontId="2" fillId="0" borderId="10" xfId="0" applyNumberFormat="1" applyFont="1" applyFill="1" applyBorder="1" applyAlignment="1">
      <alignment vertical="top"/>
    </xf>
    <xf numFmtId="0" fontId="13" fillId="0" borderId="1" xfId="4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/>
    </xf>
    <xf numFmtId="0" fontId="6" fillId="0" borderId="1" xfId="0" applyNumberFormat="1" applyFont="1" applyBorder="1" applyAlignment="1">
      <alignment wrapText="1"/>
    </xf>
    <xf numFmtId="169" fontId="2" fillId="0" borderId="6" xfId="0" applyNumberFormat="1" applyFont="1" applyFill="1" applyBorder="1" applyAlignment="1">
      <alignment horizontal="right" vertical="top" wrapText="1"/>
    </xf>
    <xf numFmtId="49" fontId="2" fillId="0" borderId="8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49" fontId="6" fillId="0" borderId="8" xfId="1" applyNumberFormat="1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37"/>
  <sheetViews>
    <sheetView showZeros="0" tabSelected="1" zoomScaleSheetLayoutView="85" workbookViewId="0">
      <selection activeCell="N4" sqref="N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425781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90" t="s">
        <v>208</v>
      </c>
      <c r="K1" s="91"/>
      <c r="L1" s="91"/>
      <c r="M1" s="91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7" customHeight="1" x14ac:dyDescent="0.2">
      <c r="A4" s="87" t="s">
        <v>170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2" t="s">
        <v>48</v>
      </c>
      <c r="B6" s="94" t="s">
        <v>2</v>
      </c>
      <c r="C6" s="94"/>
      <c r="D6" s="94"/>
      <c r="E6" s="94"/>
      <c r="F6" s="94"/>
      <c r="G6" s="94"/>
      <c r="H6" s="94"/>
      <c r="I6" s="94"/>
      <c r="J6" s="95" t="s">
        <v>62</v>
      </c>
      <c r="K6" s="83" t="s">
        <v>148</v>
      </c>
      <c r="L6" s="83" t="s">
        <v>154</v>
      </c>
      <c r="M6" s="85" t="s">
        <v>169</v>
      </c>
    </row>
    <row r="7" spans="1:15" s="11" customFormat="1" ht="90" x14ac:dyDescent="0.2">
      <c r="A7" s="93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147</v>
      </c>
      <c r="J7" s="96"/>
      <c r="K7" s="84"/>
      <c r="L7" s="84"/>
      <c r="M7" s="86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138</v>
      </c>
      <c r="J8" s="67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SUM(K10+K24+K30+K36+K43+K56+K60+K67+K73+K19+K83+K39)</f>
        <v>342696.14000000007</v>
      </c>
      <c r="L9" s="21">
        <f>SUM(L10+L24+L30+L36+L43+L56+L60+L67+L73+L19)</f>
        <v>346781.902</v>
      </c>
      <c r="M9" s="30">
        <f>SUM(M10+M24+M30+M36+M43+M56+M60+M67+M73+M19)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209823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81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19350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19350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190473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187790.88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3090.8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-943.28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144</v>
      </c>
      <c r="K18" s="20">
        <v>534.6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129</v>
      </c>
      <c r="K19" s="20">
        <f>SUM(K20:K23)</f>
        <v>18436.5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8078.7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8" t="s">
        <v>133</v>
      </c>
      <c r="K21" s="20">
        <v>64.599999999999994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-1655.3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16264.199999999999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16094.199999999999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16092.64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1.56</v>
      </c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170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48491.09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36820.089999999997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63</v>
      </c>
      <c r="H34" s="14" t="s">
        <v>13</v>
      </c>
      <c r="I34" s="14" t="s">
        <v>16</v>
      </c>
      <c r="J34" s="19" t="s">
        <v>150</v>
      </c>
      <c r="K34" s="20">
        <v>30587.39</v>
      </c>
      <c r="L34" s="20">
        <v>33836</v>
      </c>
      <c r="M34" s="34">
        <v>33836</v>
      </c>
      <c r="N34" s="8"/>
      <c r="O34" s="8"/>
    </row>
    <row r="35" spans="1:15" s="1" customFormat="1" ht="38.25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63</v>
      </c>
      <c r="H35" s="14" t="s">
        <v>13</v>
      </c>
      <c r="I35" s="14" t="s">
        <v>16</v>
      </c>
      <c r="J35" s="3" t="s">
        <v>152</v>
      </c>
      <c r="K35" s="20">
        <v>6232.7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11434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11364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145</v>
      </c>
      <c r="G38" s="14" t="s">
        <v>14</v>
      </c>
      <c r="H38" s="14" t="s">
        <v>93</v>
      </c>
      <c r="I38" s="14" t="s">
        <v>16</v>
      </c>
      <c r="J38" s="2" t="s">
        <v>146</v>
      </c>
      <c r="K38" s="20">
        <v>70</v>
      </c>
      <c r="L38" s="20">
        <v>25</v>
      </c>
      <c r="M38" s="35">
        <v>25</v>
      </c>
      <c r="N38" s="8"/>
      <c r="O38" s="8"/>
    </row>
    <row r="39" spans="1:15" s="1" customFormat="1" ht="38.25" x14ac:dyDescent="0.2">
      <c r="A39" s="54">
        <f t="shared" si="0"/>
        <v>31</v>
      </c>
      <c r="B39" s="14" t="s">
        <v>45</v>
      </c>
      <c r="C39" s="14" t="s">
        <v>8</v>
      </c>
      <c r="D39" s="14" t="s">
        <v>77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76" t="s">
        <v>193</v>
      </c>
      <c r="K39" s="20">
        <f>SUM(K40)</f>
        <v>0.2</v>
      </c>
      <c r="L39" s="20"/>
      <c r="M39" s="35"/>
      <c r="N39" s="8"/>
      <c r="O39" s="8"/>
    </row>
    <row r="40" spans="1:15" s="1" customFormat="1" ht="15" x14ac:dyDescent="0.2">
      <c r="A40" s="54">
        <f t="shared" si="0"/>
        <v>32</v>
      </c>
      <c r="B40" s="14" t="s">
        <v>45</v>
      </c>
      <c r="C40" s="14" t="s">
        <v>8</v>
      </c>
      <c r="D40" s="14" t="s">
        <v>77</v>
      </c>
      <c r="E40" s="14" t="s">
        <v>63</v>
      </c>
      <c r="F40" s="14" t="s">
        <v>45</v>
      </c>
      <c r="G40" s="14" t="s">
        <v>12</v>
      </c>
      <c r="H40" s="14" t="s">
        <v>13</v>
      </c>
      <c r="I40" s="14" t="s">
        <v>16</v>
      </c>
      <c r="J40" s="77" t="s">
        <v>194</v>
      </c>
      <c r="K40" s="20">
        <f>K41</f>
        <v>0.2</v>
      </c>
      <c r="L40" s="20"/>
      <c r="M40" s="35"/>
      <c r="N40" s="8"/>
      <c r="O40" s="8"/>
    </row>
    <row r="41" spans="1:15" s="1" customFormat="1" ht="25.5" x14ac:dyDescent="0.2">
      <c r="A41" s="54">
        <f t="shared" si="0"/>
        <v>33</v>
      </c>
      <c r="B41" s="14" t="s">
        <v>45</v>
      </c>
      <c r="C41" s="14" t="s">
        <v>8</v>
      </c>
      <c r="D41" s="14" t="s">
        <v>77</v>
      </c>
      <c r="E41" s="14" t="s">
        <v>63</v>
      </c>
      <c r="F41" s="14" t="s">
        <v>195</v>
      </c>
      <c r="G41" s="14" t="s">
        <v>12</v>
      </c>
      <c r="H41" s="14" t="s">
        <v>13</v>
      </c>
      <c r="I41" s="14" t="s">
        <v>16</v>
      </c>
      <c r="J41" s="76" t="s">
        <v>196</v>
      </c>
      <c r="K41" s="20">
        <f>K42</f>
        <v>0.2</v>
      </c>
      <c r="L41" s="20"/>
      <c r="M41" s="35"/>
      <c r="N41" s="8"/>
      <c r="O41" s="8"/>
    </row>
    <row r="42" spans="1:15" s="1" customFormat="1" ht="51" x14ac:dyDescent="0.2">
      <c r="A42" s="54">
        <f t="shared" si="0"/>
        <v>34</v>
      </c>
      <c r="B42" s="14" t="s">
        <v>47</v>
      </c>
      <c r="C42" s="14" t="s">
        <v>8</v>
      </c>
      <c r="D42" s="14" t="s">
        <v>77</v>
      </c>
      <c r="E42" s="14" t="s">
        <v>63</v>
      </c>
      <c r="F42" s="14" t="s">
        <v>197</v>
      </c>
      <c r="G42" s="14" t="s">
        <v>63</v>
      </c>
      <c r="H42" s="14" t="s">
        <v>13</v>
      </c>
      <c r="I42" s="14" t="s">
        <v>16</v>
      </c>
      <c r="J42" s="76" t="s">
        <v>198</v>
      </c>
      <c r="K42" s="20">
        <v>0.2</v>
      </c>
      <c r="L42" s="20"/>
      <c r="M42" s="35"/>
      <c r="N42" s="8"/>
      <c r="O42" s="8"/>
    </row>
    <row r="43" spans="1:15" s="1" customFormat="1" ht="58.5" customHeight="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0</v>
      </c>
      <c r="K43" s="21">
        <f>SUM(K45+K47+K51+K54+K49)</f>
        <v>16292.83</v>
      </c>
      <c r="L43" s="21">
        <f t="shared" ref="L43:M43" si="2">SUM(L45+L47+L51+L54+L49)</f>
        <v>19659.682000000004</v>
      </c>
      <c r="M43" s="30">
        <f t="shared" si="2"/>
        <v>19659.682000000004</v>
      </c>
      <c r="N43" s="8"/>
      <c r="O43" s="8"/>
    </row>
    <row r="44" spans="1:15" s="1" customFormat="1" ht="102" x14ac:dyDescent="0.2">
      <c r="A44" s="54">
        <f t="shared" si="0"/>
        <v>36</v>
      </c>
      <c r="B44" s="14" t="s">
        <v>96</v>
      </c>
      <c r="C44" s="14" t="s">
        <v>8</v>
      </c>
      <c r="D44" s="14" t="s">
        <v>30</v>
      </c>
      <c r="E44" s="14" t="s">
        <v>29</v>
      </c>
      <c r="F44" s="14" t="s">
        <v>45</v>
      </c>
      <c r="G44" s="14" t="s">
        <v>12</v>
      </c>
      <c r="H44" s="14" t="s">
        <v>13</v>
      </c>
      <c r="I44" s="14" t="s">
        <v>28</v>
      </c>
      <c r="J44" s="3" t="s">
        <v>81</v>
      </c>
      <c r="K44" s="20">
        <f>SUM(K45+K47)</f>
        <v>13170.33</v>
      </c>
      <c r="L44" s="20">
        <f>SUM(L45+L47)</f>
        <v>17081.47</v>
      </c>
      <c r="M44" s="34">
        <f>SUM(M45+M47)</f>
        <v>17081.47</v>
      </c>
      <c r="N44" s="8"/>
      <c r="O44" s="8"/>
    </row>
    <row r="45" spans="1:15" s="1" customFormat="1" ht="76.5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98</v>
      </c>
      <c r="K45" s="20">
        <f>SUM(K46)</f>
        <v>10694.89</v>
      </c>
      <c r="L45" s="20">
        <f>SUM(L46)</f>
        <v>14570.94</v>
      </c>
      <c r="M45" s="34">
        <f>SUM(M46)</f>
        <v>14570.94</v>
      </c>
      <c r="N45" s="8"/>
      <c r="O45" s="8"/>
    </row>
    <row r="46" spans="1:15" s="1" customFormat="1" ht="90.75" customHeight="1" x14ac:dyDescent="0.2">
      <c r="A46" s="54">
        <f t="shared" si="0"/>
        <v>38</v>
      </c>
      <c r="B46" s="14" t="s">
        <v>96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63</v>
      </c>
      <c r="H46" s="15" t="s">
        <v>13</v>
      </c>
      <c r="I46" s="15" t="s">
        <v>28</v>
      </c>
      <c r="J46" s="23" t="s">
        <v>111</v>
      </c>
      <c r="K46" s="20">
        <v>10694.89</v>
      </c>
      <c r="L46" s="20">
        <v>14570.94</v>
      </c>
      <c r="M46" s="34">
        <v>14570.94</v>
      </c>
      <c r="N46" s="8"/>
      <c r="O46" s="8"/>
    </row>
    <row r="47" spans="1:15" s="1" customFormat="1" ht="51" x14ac:dyDescent="0.2">
      <c r="A47" s="54">
        <f t="shared" si="0"/>
        <v>39</v>
      </c>
      <c r="B47" s="14" t="s">
        <v>96</v>
      </c>
      <c r="C47" s="14" t="s">
        <v>8</v>
      </c>
      <c r="D47" s="14" t="s">
        <v>30</v>
      </c>
      <c r="E47" s="14" t="s">
        <v>29</v>
      </c>
      <c r="F47" s="14" t="s">
        <v>157</v>
      </c>
      <c r="G47" s="14" t="s">
        <v>12</v>
      </c>
      <c r="H47" s="14" t="s">
        <v>13</v>
      </c>
      <c r="I47" s="14" t="s">
        <v>28</v>
      </c>
      <c r="J47" s="56" t="s">
        <v>158</v>
      </c>
      <c r="K47" s="20">
        <f>SUM(K48)</f>
        <v>2475.44</v>
      </c>
      <c r="L47" s="20">
        <f>SUM(L48)</f>
        <v>2510.5300000000002</v>
      </c>
      <c r="M47" s="34">
        <f>SUM(M48)</f>
        <v>2510.5300000000002</v>
      </c>
      <c r="N47" s="8"/>
      <c r="O47" s="8"/>
    </row>
    <row r="48" spans="1:15" s="1" customFormat="1" ht="81" customHeight="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29</v>
      </c>
      <c r="F48" s="15" t="s">
        <v>155</v>
      </c>
      <c r="G48" s="15" t="s">
        <v>63</v>
      </c>
      <c r="H48" s="15" t="s">
        <v>13</v>
      </c>
      <c r="I48" s="15" t="s">
        <v>28</v>
      </c>
      <c r="J48" s="66" t="s">
        <v>156</v>
      </c>
      <c r="K48" s="20">
        <v>2475.44</v>
      </c>
      <c r="L48" s="20">
        <v>2510.5300000000002</v>
      </c>
      <c r="M48" s="40">
        <v>2510.5300000000002</v>
      </c>
      <c r="N48" s="8"/>
      <c r="O48" s="8"/>
    </row>
    <row r="49" spans="1:15" s="1" customFormat="1" ht="81" customHeight="1" x14ac:dyDescent="0.2">
      <c r="A49" s="54">
        <f t="shared" si="0"/>
        <v>41</v>
      </c>
      <c r="B49" s="14" t="s">
        <v>96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173</v>
      </c>
      <c r="K49" s="61">
        <f>SUM(K50)</f>
        <v>206.18</v>
      </c>
      <c r="L49" s="61">
        <f t="shared" ref="L49:M49" si="3">SUM(L50)</f>
        <v>171.09200000000001</v>
      </c>
      <c r="M49" s="79">
        <f t="shared" si="3"/>
        <v>171.09200000000001</v>
      </c>
      <c r="N49" s="8"/>
      <c r="O49" s="8"/>
    </row>
    <row r="50" spans="1:15" s="1" customFormat="1" ht="81" customHeight="1" x14ac:dyDescent="0.2">
      <c r="A50" s="54">
        <f t="shared" si="0"/>
        <v>42</v>
      </c>
      <c r="B50" s="64" t="s">
        <v>96</v>
      </c>
      <c r="C50" s="59" t="s">
        <v>8</v>
      </c>
      <c r="D50" s="59" t="s">
        <v>30</v>
      </c>
      <c r="E50" s="59" t="s">
        <v>29</v>
      </c>
      <c r="F50" s="59" t="s">
        <v>171</v>
      </c>
      <c r="G50" s="59" t="s">
        <v>63</v>
      </c>
      <c r="H50" s="59" t="s">
        <v>13</v>
      </c>
      <c r="I50" s="59" t="s">
        <v>28</v>
      </c>
      <c r="J50" s="60" t="s">
        <v>172</v>
      </c>
      <c r="K50" s="61">
        <v>206.18</v>
      </c>
      <c r="L50" s="61">
        <v>171.09200000000001</v>
      </c>
      <c r="M50" s="62">
        <v>171.09200000000001</v>
      </c>
      <c r="N50" s="8"/>
      <c r="O50" s="8"/>
    </row>
    <row r="51" spans="1:15" s="1" customFormat="1" ht="25.5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 t="shared" ref="K51:M52" si="4">SUM(K52)</f>
        <v>9.35</v>
      </c>
      <c r="L51" s="20">
        <f t="shared" si="4"/>
        <v>0.15</v>
      </c>
      <c r="M51" s="34">
        <f t="shared" si="4"/>
        <v>0.15</v>
      </c>
      <c r="N51" s="8"/>
      <c r="O51" s="8"/>
    </row>
    <row r="52" spans="1:15" s="1" customFormat="1" ht="51" x14ac:dyDescent="0.2">
      <c r="A52" s="54">
        <f t="shared" si="0"/>
        <v>44</v>
      </c>
      <c r="B52" s="14" t="s">
        <v>96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82</v>
      </c>
      <c r="K52" s="20">
        <f>SUM(K53)</f>
        <v>9.35</v>
      </c>
      <c r="L52" s="20">
        <f t="shared" si="4"/>
        <v>0.15</v>
      </c>
      <c r="M52" s="34">
        <f t="shared" si="4"/>
        <v>0.15</v>
      </c>
      <c r="N52" s="8"/>
      <c r="O52" s="8"/>
    </row>
    <row r="53" spans="1:15" s="1" customFormat="1" ht="63.75" x14ac:dyDescent="0.2">
      <c r="A53" s="54">
        <f t="shared" si="0"/>
        <v>45</v>
      </c>
      <c r="B53" s="14" t="s">
        <v>96</v>
      </c>
      <c r="C53" s="15" t="s">
        <v>8</v>
      </c>
      <c r="D53" s="15" t="s">
        <v>30</v>
      </c>
      <c r="E53" s="15" t="s">
        <v>22</v>
      </c>
      <c r="F53" s="15" t="s">
        <v>78</v>
      </c>
      <c r="G53" s="15" t="s">
        <v>63</v>
      </c>
      <c r="H53" s="15" t="s">
        <v>13</v>
      </c>
      <c r="I53" s="15" t="s">
        <v>28</v>
      </c>
      <c r="J53" s="2" t="s">
        <v>79</v>
      </c>
      <c r="K53" s="20">
        <v>9.35</v>
      </c>
      <c r="L53" s="20">
        <v>0.15</v>
      </c>
      <c r="M53" s="40">
        <v>0.15</v>
      </c>
      <c r="N53" s="8"/>
      <c r="O53" s="8"/>
    </row>
    <row r="54" spans="1:15" s="1" customFormat="1" ht="53.25" customHeight="1" x14ac:dyDescent="0.2">
      <c r="A54" s="54">
        <f t="shared" si="0"/>
        <v>46</v>
      </c>
      <c r="B54" s="14" t="s">
        <v>96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102</v>
      </c>
      <c r="K54" s="20">
        <f>SUM(K55)</f>
        <v>2906.97</v>
      </c>
      <c r="L54" s="20">
        <f>SUM(L55)</f>
        <v>2406.9699999999998</v>
      </c>
      <c r="M54" s="34">
        <f>SUM(M55)</f>
        <v>2406.9699999999998</v>
      </c>
      <c r="N54" s="8"/>
      <c r="O54" s="8"/>
    </row>
    <row r="55" spans="1:15" s="1" customFormat="1" ht="53.25" customHeight="1" x14ac:dyDescent="0.2">
      <c r="A55" s="54">
        <f t="shared" si="0"/>
        <v>47</v>
      </c>
      <c r="B55" s="14" t="s">
        <v>96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63</v>
      </c>
      <c r="H55" s="15" t="s">
        <v>13</v>
      </c>
      <c r="I55" s="15" t="s">
        <v>28</v>
      </c>
      <c r="J55" s="2" t="s">
        <v>99</v>
      </c>
      <c r="K55" s="20">
        <v>2906.97</v>
      </c>
      <c r="L55" s="20">
        <v>2406.9699999999998</v>
      </c>
      <c r="M55" s="40">
        <v>2406.9699999999998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SUM(K57:K59)</f>
        <v>4486</v>
      </c>
      <c r="L56" s="21">
        <f>SUM(L57:L59)</f>
        <v>4986</v>
      </c>
      <c r="M56" s="30">
        <f>SUM(M57:M59)</f>
        <v>4986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107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108</v>
      </c>
      <c r="K57" s="20">
        <v>2617.27</v>
      </c>
      <c r="L57" s="20">
        <v>2333</v>
      </c>
      <c r="M57" s="34">
        <v>2333</v>
      </c>
      <c r="N57" s="8"/>
      <c r="O57" s="8"/>
    </row>
    <row r="58" spans="1:15" s="1" customFormat="1" ht="25.5" x14ac:dyDescent="0.2">
      <c r="A58" s="54">
        <f t="shared" si="0"/>
        <v>50</v>
      </c>
      <c r="B58" s="14" t="s">
        <v>107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109</v>
      </c>
      <c r="K58" s="20">
        <v>126.13</v>
      </c>
      <c r="L58" s="20">
        <v>89</v>
      </c>
      <c r="M58" s="34">
        <v>89</v>
      </c>
      <c r="N58" s="8"/>
      <c r="O58" s="8"/>
    </row>
    <row r="59" spans="1:15" s="1" customFormat="1" ht="25.5" x14ac:dyDescent="0.2">
      <c r="A59" s="54">
        <f t="shared" si="0"/>
        <v>51</v>
      </c>
      <c r="B59" s="14" t="s">
        <v>107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110</v>
      </c>
      <c r="K59" s="20">
        <v>1742.6</v>
      </c>
      <c r="L59" s="20">
        <v>2564</v>
      </c>
      <c r="M59" s="34">
        <v>2564</v>
      </c>
      <c r="N59" s="8"/>
      <c r="O59" s="8"/>
    </row>
    <row r="60" spans="1:15" s="1" customFormat="1" ht="38.2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12</v>
      </c>
      <c r="F60" s="14" t="s">
        <v>45</v>
      </c>
      <c r="G60" s="14" t="s">
        <v>12</v>
      </c>
      <c r="H60" s="14" t="s">
        <v>13</v>
      </c>
      <c r="I60" s="14" t="s">
        <v>45</v>
      </c>
      <c r="J60" s="3" t="s">
        <v>112</v>
      </c>
      <c r="K60" s="21">
        <f>SUM(K61+K63+K65)</f>
        <v>1807.6400000000003</v>
      </c>
      <c r="L60" s="21">
        <f>SUM(L61+L63+L65)</f>
        <v>1807.6400000000003</v>
      </c>
      <c r="M60" s="30">
        <f>SUM(M61+M63+M65)</f>
        <v>1807.6400000000003</v>
      </c>
      <c r="N60" s="8"/>
      <c r="O60" s="8"/>
    </row>
    <row r="61" spans="1:15" s="1" customFormat="1" ht="38.2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14</v>
      </c>
      <c r="F61" s="14" t="s">
        <v>121</v>
      </c>
      <c r="G61" s="14" t="s">
        <v>12</v>
      </c>
      <c r="H61" s="14" t="s">
        <v>13</v>
      </c>
      <c r="I61" s="14" t="s">
        <v>45</v>
      </c>
      <c r="J61" s="3" t="s">
        <v>120</v>
      </c>
      <c r="K61" s="20">
        <f>SUM(K62:K62)</f>
        <v>620.1</v>
      </c>
      <c r="L61" s="20">
        <f>SUM(L62:L62)</f>
        <v>620.1</v>
      </c>
      <c r="M61" s="34">
        <f>SUM(M62:M62)</f>
        <v>620.1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94</v>
      </c>
      <c r="C62" s="14" t="s">
        <v>8</v>
      </c>
      <c r="D62" s="14" t="s">
        <v>83</v>
      </c>
      <c r="E62" s="14" t="s">
        <v>14</v>
      </c>
      <c r="F62" s="14" t="s">
        <v>104</v>
      </c>
      <c r="G62" s="14" t="s">
        <v>63</v>
      </c>
      <c r="H62" s="14" t="s">
        <v>13</v>
      </c>
      <c r="I62" s="14" t="s">
        <v>26</v>
      </c>
      <c r="J62" s="3" t="s">
        <v>122</v>
      </c>
      <c r="K62" s="20">
        <v>620.1</v>
      </c>
      <c r="L62" s="20">
        <v>620.1</v>
      </c>
      <c r="M62" s="33">
        <v>620.1</v>
      </c>
      <c r="N62" s="8"/>
      <c r="O62" s="8"/>
    </row>
    <row r="63" spans="1:15" s="1" customFormat="1" ht="25.5" x14ac:dyDescent="0.2">
      <c r="A63" s="54">
        <f t="shared" si="0"/>
        <v>55</v>
      </c>
      <c r="B63" s="14" t="s">
        <v>45</v>
      </c>
      <c r="C63" s="14" t="s">
        <v>8</v>
      </c>
      <c r="D63" s="14" t="s">
        <v>83</v>
      </c>
      <c r="E63" s="14" t="s">
        <v>18</v>
      </c>
      <c r="F63" s="14" t="s">
        <v>121</v>
      </c>
      <c r="G63" s="14" t="s">
        <v>12</v>
      </c>
      <c r="H63" s="14" t="s">
        <v>13</v>
      </c>
      <c r="I63" s="14" t="s">
        <v>26</v>
      </c>
      <c r="J63" s="3" t="s">
        <v>123</v>
      </c>
      <c r="K63" s="20">
        <f>SUM(K64:K64)</f>
        <v>1090.1400000000001</v>
      </c>
      <c r="L63" s="20">
        <f>SUM(L64:L64)</f>
        <v>1090.1400000000001</v>
      </c>
      <c r="M63" s="34">
        <f>SUM(M64:M64)</f>
        <v>1090.1400000000001</v>
      </c>
      <c r="N63" s="8"/>
      <c r="O63" s="8"/>
    </row>
    <row r="64" spans="1:15" s="1" customFormat="1" ht="15" x14ac:dyDescent="0.2">
      <c r="A64" s="54">
        <f t="shared" si="0"/>
        <v>56</v>
      </c>
      <c r="B64" s="14" t="s">
        <v>45</v>
      </c>
      <c r="C64" s="14" t="s">
        <v>8</v>
      </c>
      <c r="D64" s="14" t="s">
        <v>83</v>
      </c>
      <c r="E64" s="14" t="s">
        <v>18</v>
      </c>
      <c r="F64" s="14" t="s">
        <v>104</v>
      </c>
      <c r="G64" s="14" t="s">
        <v>63</v>
      </c>
      <c r="H64" s="14" t="s">
        <v>13</v>
      </c>
      <c r="I64" s="14" t="s">
        <v>26</v>
      </c>
      <c r="J64" s="24" t="s">
        <v>103</v>
      </c>
      <c r="K64" s="20">
        <v>1090.1400000000001</v>
      </c>
      <c r="L64" s="20">
        <v>1090.1400000000001</v>
      </c>
      <c r="M64" s="40">
        <v>1090.1400000000001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45</v>
      </c>
      <c r="C65" s="14" t="s">
        <v>8</v>
      </c>
      <c r="D65" s="14" t="s">
        <v>83</v>
      </c>
      <c r="E65" s="14" t="s">
        <v>18</v>
      </c>
      <c r="F65" s="14" t="s">
        <v>127</v>
      </c>
      <c r="G65" s="14" t="s">
        <v>63</v>
      </c>
      <c r="H65" s="14" t="s">
        <v>13</v>
      </c>
      <c r="I65" s="14" t="s">
        <v>26</v>
      </c>
      <c r="J65" s="25" t="s">
        <v>128</v>
      </c>
      <c r="K65" s="20">
        <f>SUM(K66:K66)</f>
        <v>97.4</v>
      </c>
      <c r="L65" s="20">
        <f>SUM(L66:L66)</f>
        <v>97.4</v>
      </c>
      <c r="M65" s="34">
        <f>SUM(M66:M66)</f>
        <v>97.4</v>
      </c>
      <c r="N65" s="8"/>
      <c r="O65" s="8"/>
    </row>
    <row r="66" spans="1:15" s="1" customFormat="1" ht="38.25" x14ac:dyDescent="0.2">
      <c r="A66" s="54">
        <f t="shared" si="0"/>
        <v>58</v>
      </c>
      <c r="B66" s="14" t="s">
        <v>96</v>
      </c>
      <c r="C66" s="14" t="s">
        <v>8</v>
      </c>
      <c r="D66" s="14" t="s">
        <v>83</v>
      </c>
      <c r="E66" s="14" t="s">
        <v>18</v>
      </c>
      <c r="F66" s="14" t="s">
        <v>127</v>
      </c>
      <c r="G66" s="14" t="s">
        <v>63</v>
      </c>
      <c r="H66" s="14" t="s">
        <v>13</v>
      </c>
      <c r="I66" s="14" t="s">
        <v>26</v>
      </c>
      <c r="J66" s="25" t="s">
        <v>128</v>
      </c>
      <c r="K66" s="20">
        <v>97.4</v>
      </c>
      <c r="L66" s="20">
        <v>97.4</v>
      </c>
      <c r="M66" s="33">
        <v>97.4</v>
      </c>
      <c r="N66" s="8"/>
      <c r="O66" s="8"/>
    </row>
    <row r="67" spans="1:15" s="1" customFormat="1" ht="25.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4</v>
      </c>
      <c r="K67" s="21">
        <f>SUM(K68+K71)</f>
        <v>11816.79</v>
      </c>
      <c r="L67" s="21">
        <f>SUM(L68+L71)</f>
        <v>4100</v>
      </c>
      <c r="M67" s="30">
        <f>SUM(M68+M71)</f>
        <v>4100</v>
      </c>
      <c r="N67" s="8"/>
      <c r="O67" s="8"/>
    </row>
    <row r="68" spans="1:15" s="1" customFormat="1" ht="38.25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61</v>
      </c>
      <c r="J68" s="3" t="s">
        <v>5</v>
      </c>
      <c r="K68" s="20">
        <f>SUM(K69:K70)</f>
        <v>7407.96</v>
      </c>
      <c r="L68" s="20">
        <f>SUM(L69)</f>
        <v>2500</v>
      </c>
      <c r="M68" s="34">
        <f>SUM(M69)</f>
        <v>2500</v>
      </c>
      <c r="N68" s="8"/>
      <c r="O68" s="8"/>
    </row>
    <row r="69" spans="1:15" s="1" customFormat="1" ht="102" x14ac:dyDescent="0.2">
      <c r="A69" s="54">
        <f t="shared" si="0"/>
        <v>61</v>
      </c>
      <c r="B69" s="14" t="s">
        <v>96</v>
      </c>
      <c r="C69" s="14" t="s">
        <v>8</v>
      </c>
      <c r="D69" s="14" t="s">
        <v>32</v>
      </c>
      <c r="E69" s="14" t="s">
        <v>18</v>
      </c>
      <c r="F69" s="14" t="s">
        <v>105</v>
      </c>
      <c r="G69" s="14" t="s">
        <v>63</v>
      </c>
      <c r="H69" s="14" t="s">
        <v>13</v>
      </c>
      <c r="I69" s="14" t="s">
        <v>61</v>
      </c>
      <c r="J69" s="25" t="s">
        <v>106</v>
      </c>
      <c r="K69" s="20">
        <v>7400.79</v>
      </c>
      <c r="L69" s="20">
        <v>2500</v>
      </c>
      <c r="M69" s="34">
        <v>2500</v>
      </c>
      <c r="N69" s="8"/>
      <c r="O69" s="8"/>
    </row>
    <row r="70" spans="1:15" s="1" customFormat="1" ht="106.5" customHeight="1" x14ac:dyDescent="0.2">
      <c r="A70" s="54">
        <f t="shared" si="0"/>
        <v>62</v>
      </c>
      <c r="B70" s="14" t="s">
        <v>199</v>
      </c>
      <c r="C70" s="14" t="s">
        <v>8</v>
      </c>
      <c r="D70" s="14" t="s">
        <v>32</v>
      </c>
      <c r="E70" s="14" t="s">
        <v>18</v>
      </c>
      <c r="F70" s="14" t="s">
        <v>105</v>
      </c>
      <c r="G70" s="14" t="s">
        <v>63</v>
      </c>
      <c r="H70" s="14" t="s">
        <v>13</v>
      </c>
      <c r="I70" s="14" t="s">
        <v>200</v>
      </c>
      <c r="J70" s="78" t="s">
        <v>201</v>
      </c>
      <c r="K70" s="20">
        <v>7.17</v>
      </c>
      <c r="L70" s="20"/>
      <c r="M70" s="34"/>
      <c r="N70" s="8"/>
      <c r="O70" s="8"/>
    </row>
    <row r="71" spans="1:15" s="1" customFormat="1" ht="38.25" x14ac:dyDescent="0.2">
      <c r="A71" s="54">
        <f t="shared" si="0"/>
        <v>63</v>
      </c>
      <c r="B71" s="14" t="s">
        <v>96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113</v>
      </c>
      <c r="J71" s="25" t="s">
        <v>115</v>
      </c>
      <c r="K71" s="20">
        <f>SUM(K72)</f>
        <v>4408.83</v>
      </c>
      <c r="L71" s="20">
        <f>SUM(L72)</f>
        <v>1600</v>
      </c>
      <c r="M71" s="34">
        <f>SUM(M72)</f>
        <v>1600</v>
      </c>
      <c r="N71" s="8"/>
      <c r="O71" s="8"/>
    </row>
    <row r="72" spans="1:15" s="1" customFormat="1" ht="51" x14ac:dyDescent="0.2">
      <c r="A72" s="54">
        <f t="shared" si="0"/>
        <v>64</v>
      </c>
      <c r="B72" s="14" t="s">
        <v>96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63</v>
      </c>
      <c r="H72" s="14" t="s">
        <v>13</v>
      </c>
      <c r="I72" s="14" t="s">
        <v>113</v>
      </c>
      <c r="J72" s="25" t="s">
        <v>114</v>
      </c>
      <c r="K72" s="20">
        <v>4408.83</v>
      </c>
      <c r="L72" s="20">
        <v>1600</v>
      </c>
      <c r="M72" s="34">
        <v>1600</v>
      </c>
      <c r="N72" s="8"/>
      <c r="O72" s="8"/>
    </row>
    <row r="73" spans="1:15" s="1" customFormat="1" ht="25.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SUM(K74:K82)</f>
        <v>3773</v>
      </c>
      <c r="L73" s="21">
        <f>SUM(L74:L82)</f>
        <v>4273</v>
      </c>
      <c r="M73" s="30">
        <f>SUM(M74:M82)</f>
        <v>4273</v>
      </c>
      <c r="N73" s="8"/>
      <c r="O73" s="8"/>
    </row>
    <row r="74" spans="1:15" s="1" customFormat="1" ht="25.5" x14ac:dyDescent="0.2">
      <c r="A74" s="54">
        <f t="shared" si="0"/>
        <v>66</v>
      </c>
      <c r="B74" s="14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27</v>
      </c>
      <c r="L74" s="20">
        <v>8</v>
      </c>
      <c r="M74" s="33">
        <v>8</v>
      </c>
      <c r="N74" s="8"/>
      <c r="O74" s="8"/>
    </row>
    <row r="75" spans="1:15" s="1" customFormat="1" ht="51.75" customHeight="1" x14ac:dyDescent="0.2">
      <c r="A75" s="54">
        <f t="shared" si="0"/>
        <v>67</v>
      </c>
      <c r="B75" s="14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4.4000000000000004</v>
      </c>
      <c r="L75" s="20">
        <v>10</v>
      </c>
      <c r="M75" s="33">
        <v>10</v>
      </c>
      <c r="N75" s="8"/>
      <c r="O75" s="8"/>
    </row>
    <row r="76" spans="1:15" s="1" customFormat="1" ht="62.25" customHeight="1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7" t="s">
        <v>126</v>
      </c>
      <c r="K76" s="20">
        <v>400</v>
      </c>
      <c r="L76" s="20">
        <v>7</v>
      </c>
      <c r="M76" s="33">
        <v>7</v>
      </c>
      <c r="N76" s="8"/>
      <c r="O76" s="8"/>
    </row>
    <row r="77" spans="1:15" s="1" customFormat="1" ht="89.2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764</v>
      </c>
      <c r="L77" s="20">
        <v>510</v>
      </c>
      <c r="M77" s="33">
        <v>510</v>
      </c>
      <c r="N77" s="8"/>
      <c r="O77" s="8"/>
    </row>
    <row r="78" spans="1:15" s="1" customFormat="1" ht="63.75" x14ac:dyDescent="0.2">
      <c r="A78" s="54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100</v>
      </c>
      <c r="L78" s="20">
        <v>70</v>
      </c>
      <c r="M78" s="33">
        <v>70</v>
      </c>
      <c r="N78" s="8"/>
      <c r="O78" s="8"/>
    </row>
    <row r="79" spans="1:15" s="1" customFormat="1" ht="38.25" x14ac:dyDescent="0.2">
      <c r="A79" s="54">
        <f t="shared" si="0"/>
        <v>71</v>
      </c>
      <c r="B79" s="63" t="s">
        <v>159</v>
      </c>
      <c r="C79" s="14" t="s">
        <v>8</v>
      </c>
      <c r="D79" s="14" t="s">
        <v>33</v>
      </c>
      <c r="E79" s="14" t="s">
        <v>160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161</v>
      </c>
      <c r="K79" s="20">
        <v>500</v>
      </c>
      <c r="L79" s="20">
        <v>500</v>
      </c>
      <c r="M79" s="33">
        <v>500</v>
      </c>
      <c r="N79" s="8"/>
      <c r="O79" s="8"/>
    </row>
    <row r="80" spans="1:15" s="1" customFormat="1" ht="38.25" x14ac:dyDescent="0.2">
      <c r="A80" s="54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63</v>
      </c>
      <c r="H80" s="14" t="s">
        <v>13</v>
      </c>
      <c r="I80" s="14" t="s">
        <v>27</v>
      </c>
      <c r="J80" s="3" t="s">
        <v>70</v>
      </c>
      <c r="K80" s="20">
        <v>844.6</v>
      </c>
      <c r="L80" s="20">
        <v>2128</v>
      </c>
      <c r="M80" s="35">
        <v>2128</v>
      </c>
      <c r="N80" s="8"/>
      <c r="O80" s="8"/>
    </row>
    <row r="81" spans="1:15" s="1" customFormat="1" ht="76.5" x14ac:dyDescent="0.2">
      <c r="A81" s="54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124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125</v>
      </c>
      <c r="K81" s="20">
        <v>1003</v>
      </c>
      <c r="L81" s="20">
        <v>1010</v>
      </c>
      <c r="M81" s="33">
        <v>1010</v>
      </c>
      <c r="N81" s="8"/>
      <c r="O81" s="8"/>
    </row>
    <row r="82" spans="1:15" s="1" customFormat="1" ht="63.75" x14ac:dyDescent="0.2">
      <c r="A82" s="54">
        <f t="shared" ref="A82:A110" si="5">SUM(A81+1)</f>
        <v>74</v>
      </c>
      <c r="B82" s="14" t="s">
        <v>96</v>
      </c>
      <c r="C82" s="14" t="s">
        <v>8</v>
      </c>
      <c r="D82" s="14" t="s">
        <v>33</v>
      </c>
      <c r="E82" s="14" t="s">
        <v>140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141</v>
      </c>
      <c r="K82" s="20">
        <v>130</v>
      </c>
      <c r="L82" s="20">
        <v>30</v>
      </c>
      <c r="M82" s="33">
        <v>30</v>
      </c>
      <c r="N82" s="8"/>
      <c r="O82" s="8"/>
    </row>
    <row r="83" spans="1:15" s="1" customFormat="1" ht="15" x14ac:dyDescent="0.2">
      <c r="A83" s="54">
        <f t="shared" si="5"/>
        <v>75</v>
      </c>
      <c r="B83" s="80" t="s">
        <v>45</v>
      </c>
      <c r="C83" s="14" t="s">
        <v>8</v>
      </c>
      <c r="D83" s="14" t="s">
        <v>202</v>
      </c>
      <c r="E83" s="14" t="s">
        <v>12</v>
      </c>
      <c r="F83" s="14" t="s">
        <v>45</v>
      </c>
      <c r="G83" s="14" t="s">
        <v>12</v>
      </c>
      <c r="H83" s="14" t="s">
        <v>13</v>
      </c>
      <c r="I83" s="14" t="s">
        <v>45</v>
      </c>
      <c r="J83" s="3" t="s">
        <v>203</v>
      </c>
      <c r="K83" s="20">
        <f>SUM(K84:K85)</f>
        <v>70.89</v>
      </c>
      <c r="L83" s="20"/>
      <c r="M83" s="33"/>
      <c r="N83" s="8"/>
      <c r="O83" s="8"/>
    </row>
    <row r="84" spans="1:15" s="1" customFormat="1" ht="25.5" x14ac:dyDescent="0.2">
      <c r="A84" s="54">
        <f t="shared" si="5"/>
        <v>76</v>
      </c>
      <c r="B84" s="80" t="s">
        <v>45</v>
      </c>
      <c r="C84" s="14" t="s">
        <v>8</v>
      </c>
      <c r="D84" s="14" t="s">
        <v>202</v>
      </c>
      <c r="E84" s="14" t="s">
        <v>14</v>
      </c>
      <c r="F84" s="14" t="s">
        <v>21</v>
      </c>
      <c r="G84" s="14" t="s">
        <v>63</v>
      </c>
      <c r="H84" s="14" t="s">
        <v>13</v>
      </c>
      <c r="I84" s="14" t="s">
        <v>186</v>
      </c>
      <c r="J84" s="3" t="s">
        <v>204</v>
      </c>
      <c r="K84" s="20"/>
      <c r="L84" s="20"/>
      <c r="M84" s="33"/>
      <c r="N84" s="8"/>
      <c r="O84" s="8"/>
    </row>
    <row r="85" spans="1:15" s="1" customFormat="1" ht="25.5" x14ac:dyDescent="0.2">
      <c r="A85" s="54">
        <f t="shared" si="5"/>
        <v>77</v>
      </c>
      <c r="B85" s="80" t="s">
        <v>45</v>
      </c>
      <c r="C85" s="14" t="s">
        <v>8</v>
      </c>
      <c r="D85" s="14" t="s">
        <v>202</v>
      </c>
      <c r="E85" s="14" t="s">
        <v>29</v>
      </c>
      <c r="F85" s="14" t="s">
        <v>21</v>
      </c>
      <c r="G85" s="14" t="s">
        <v>63</v>
      </c>
      <c r="H85" s="14" t="s">
        <v>13</v>
      </c>
      <c r="I85" s="14" t="s">
        <v>186</v>
      </c>
      <c r="J85" s="3" t="s">
        <v>205</v>
      </c>
      <c r="K85" s="20">
        <v>70.89</v>
      </c>
      <c r="L85" s="20"/>
      <c r="M85" s="33"/>
      <c r="N85" s="8"/>
      <c r="O85" s="8"/>
    </row>
    <row r="86" spans="1:15" s="1" customFormat="1" x14ac:dyDescent="0.2">
      <c r="A86" s="54">
        <f t="shared" si="5"/>
        <v>78</v>
      </c>
      <c r="B86" s="14" t="s">
        <v>95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SUM(K87+K104+K106+K108)</f>
        <v>835514.69000000006</v>
      </c>
      <c r="L86" s="21">
        <f>SUM(L87)</f>
        <v>652097.4</v>
      </c>
      <c r="M86" s="30">
        <f>SUM(M87)</f>
        <v>650591.64</v>
      </c>
      <c r="N86" s="8"/>
      <c r="O86" s="8"/>
    </row>
    <row r="87" spans="1:15" s="1" customFormat="1" ht="38.25" x14ac:dyDescent="0.2">
      <c r="A87" s="54">
        <f t="shared" si="5"/>
        <v>79</v>
      </c>
      <c r="B87" s="14" t="s">
        <v>95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116</v>
      </c>
      <c r="K87" s="20">
        <f>SUM(K88+K99+K93)</f>
        <v>835396.97000000009</v>
      </c>
      <c r="L87" s="20">
        <f t="shared" ref="L87:M87" si="6">SUM(L88+L99+L93)</f>
        <v>652097.4</v>
      </c>
      <c r="M87" s="34">
        <f t="shared" si="6"/>
        <v>650591.64</v>
      </c>
      <c r="N87" s="8"/>
      <c r="O87" s="8"/>
    </row>
    <row r="88" spans="1:15" s="1" customFormat="1" ht="25.5" x14ac:dyDescent="0.2">
      <c r="A88" s="54">
        <f t="shared" si="5"/>
        <v>80</v>
      </c>
      <c r="B88" s="14" t="s">
        <v>95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59</v>
      </c>
      <c r="K88" s="16">
        <f>K89+K91</f>
        <v>122152.8</v>
      </c>
      <c r="L88" s="16">
        <f>L89+L91</f>
        <v>94041.7</v>
      </c>
      <c r="M88" s="39">
        <f>M89+M91</f>
        <v>94041.7</v>
      </c>
      <c r="N88" s="8"/>
      <c r="O88" s="8"/>
    </row>
    <row r="89" spans="1:15" s="1" customFormat="1" ht="25.5" x14ac:dyDescent="0.2">
      <c r="A89" s="54">
        <f t="shared" si="5"/>
        <v>81</v>
      </c>
      <c r="B89" s="14" t="s">
        <v>95</v>
      </c>
      <c r="C89" s="14" t="s">
        <v>34</v>
      </c>
      <c r="D89" s="14" t="s">
        <v>18</v>
      </c>
      <c r="E89" s="14" t="s">
        <v>14</v>
      </c>
      <c r="F89" s="14" t="s">
        <v>86</v>
      </c>
      <c r="G89" s="14" t="s">
        <v>12</v>
      </c>
      <c r="H89" s="14" t="s">
        <v>13</v>
      </c>
      <c r="I89" s="14" t="s">
        <v>60</v>
      </c>
      <c r="J89" s="3" t="s">
        <v>84</v>
      </c>
      <c r="K89" s="16">
        <f>SUM(K90)</f>
        <v>113815.3</v>
      </c>
      <c r="L89" s="16">
        <f>SUM(L90)</f>
        <v>91052.2</v>
      </c>
      <c r="M89" s="39">
        <f>SUM(M90)</f>
        <v>91052.2</v>
      </c>
      <c r="N89" s="8"/>
      <c r="O89" s="8"/>
    </row>
    <row r="90" spans="1:15" s="1" customFormat="1" ht="25.5" x14ac:dyDescent="0.2">
      <c r="A90" s="54">
        <f t="shared" si="5"/>
        <v>82</v>
      </c>
      <c r="B90" s="14" t="s">
        <v>95</v>
      </c>
      <c r="C90" s="15" t="s">
        <v>34</v>
      </c>
      <c r="D90" s="15" t="s">
        <v>18</v>
      </c>
      <c r="E90" s="15" t="s">
        <v>164</v>
      </c>
      <c r="F90" s="15" t="s">
        <v>86</v>
      </c>
      <c r="G90" s="15" t="s">
        <v>63</v>
      </c>
      <c r="H90" s="15" t="s">
        <v>13</v>
      </c>
      <c r="I90" s="15" t="s">
        <v>60</v>
      </c>
      <c r="J90" s="3" t="s">
        <v>85</v>
      </c>
      <c r="K90" s="16">
        <v>113815.3</v>
      </c>
      <c r="L90" s="16">
        <v>91052.2</v>
      </c>
      <c r="M90" s="35">
        <v>91052.2</v>
      </c>
      <c r="N90" s="8"/>
      <c r="O90" s="8"/>
    </row>
    <row r="91" spans="1:15" s="1" customFormat="1" ht="39.75" customHeight="1" x14ac:dyDescent="0.2">
      <c r="A91" s="54">
        <f t="shared" si="5"/>
        <v>83</v>
      </c>
      <c r="B91" s="14" t="s">
        <v>95</v>
      </c>
      <c r="C91" s="15" t="s">
        <v>34</v>
      </c>
      <c r="D91" s="15" t="s">
        <v>18</v>
      </c>
      <c r="E91" s="15" t="s">
        <v>164</v>
      </c>
      <c r="F91" s="15" t="s">
        <v>165</v>
      </c>
      <c r="G91" s="15" t="s">
        <v>12</v>
      </c>
      <c r="H91" s="15" t="s">
        <v>13</v>
      </c>
      <c r="I91" s="15" t="s">
        <v>60</v>
      </c>
      <c r="J91" s="3" t="s">
        <v>143</v>
      </c>
      <c r="K91" s="16">
        <f>K92</f>
        <v>8337.5</v>
      </c>
      <c r="L91" s="16">
        <f>L92</f>
        <v>2989.5</v>
      </c>
      <c r="M91" s="39">
        <f>M92</f>
        <v>2989.5</v>
      </c>
      <c r="N91" s="8"/>
      <c r="O91" s="8"/>
    </row>
    <row r="92" spans="1:15" s="1" customFormat="1" ht="38.25" x14ac:dyDescent="0.2">
      <c r="A92" s="54">
        <f t="shared" si="5"/>
        <v>84</v>
      </c>
      <c r="B92" s="14" t="s">
        <v>95</v>
      </c>
      <c r="C92" s="15" t="s">
        <v>34</v>
      </c>
      <c r="D92" s="15" t="s">
        <v>18</v>
      </c>
      <c r="E92" s="15" t="s">
        <v>164</v>
      </c>
      <c r="F92" s="15" t="s">
        <v>165</v>
      </c>
      <c r="G92" s="15" t="s">
        <v>63</v>
      </c>
      <c r="H92" s="15" t="s">
        <v>13</v>
      </c>
      <c r="I92" s="15" t="s">
        <v>60</v>
      </c>
      <c r="J92" s="3" t="s">
        <v>142</v>
      </c>
      <c r="K92" s="16">
        <v>8337.5</v>
      </c>
      <c r="L92" s="16">
        <v>2989.5</v>
      </c>
      <c r="M92" s="39">
        <v>2989.5</v>
      </c>
      <c r="N92" s="8"/>
      <c r="O92" s="8"/>
    </row>
    <row r="93" spans="1:15" s="1" customFormat="1" ht="25.5" x14ac:dyDescent="0.2">
      <c r="A93" s="54">
        <f t="shared" si="5"/>
        <v>85</v>
      </c>
      <c r="B93" s="14" t="s">
        <v>95</v>
      </c>
      <c r="C93" s="15" t="s">
        <v>34</v>
      </c>
      <c r="D93" s="15" t="s">
        <v>18</v>
      </c>
      <c r="E93" s="15" t="s">
        <v>176</v>
      </c>
      <c r="F93" s="15" t="s">
        <v>45</v>
      </c>
      <c r="G93" s="15" t="s">
        <v>12</v>
      </c>
      <c r="H93" s="15" t="s">
        <v>13</v>
      </c>
      <c r="I93" s="15" t="s">
        <v>60</v>
      </c>
      <c r="J93" s="3" t="s">
        <v>92</v>
      </c>
      <c r="K93" s="20">
        <f>SUM(K94:K98)</f>
        <v>176525.15</v>
      </c>
      <c r="L93" s="20">
        <f>SUM(L98:L98)</f>
        <v>22010.5</v>
      </c>
      <c r="M93" s="34">
        <f>SUM(M98:M98)</f>
        <v>22677.14</v>
      </c>
      <c r="N93" s="8"/>
      <c r="O93" s="8"/>
    </row>
    <row r="94" spans="1:15" s="1" customFormat="1" ht="25.5" x14ac:dyDescent="0.2">
      <c r="A94" s="54">
        <f t="shared" si="5"/>
        <v>86</v>
      </c>
      <c r="B94" s="14" t="s">
        <v>95</v>
      </c>
      <c r="C94" s="15" t="s">
        <v>34</v>
      </c>
      <c r="D94" s="15" t="s">
        <v>18</v>
      </c>
      <c r="E94" s="15" t="s">
        <v>67</v>
      </c>
      <c r="F94" s="15" t="s">
        <v>177</v>
      </c>
      <c r="G94" s="15" t="s">
        <v>63</v>
      </c>
      <c r="H94" s="15" t="s">
        <v>13</v>
      </c>
      <c r="I94" s="15" t="s">
        <v>60</v>
      </c>
      <c r="J94" s="69" t="s">
        <v>178</v>
      </c>
      <c r="K94" s="20">
        <v>102.2</v>
      </c>
      <c r="L94" s="20">
        <v>102</v>
      </c>
      <c r="M94" s="34">
        <v>102</v>
      </c>
      <c r="N94" s="8"/>
      <c r="O94" s="8"/>
    </row>
    <row r="95" spans="1:15" s="1" customFormat="1" ht="114.75" x14ac:dyDescent="0.2">
      <c r="A95" s="54">
        <f t="shared" si="5"/>
        <v>87</v>
      </c>
      <c r="B95" s="14" t="s">
        <v>95</v>
      </c>
      <c r="C95" s="15" t="s">
        <v>34</v>
      </c>
      <c r="D95" s="15" t="s">
        <v>18</v>
      </c>
      <c r="E95" s="15" t="s">
        <v>67</v>
      </c>
      <c r="F95" s="15" t="s">
        <v>181</v>
      </c>
      <c r="G95" s="15" t="s">
        <v>63</v>
      </c>
      <c r="H95" s="15" t="s">
        <v>13</v>
      </c>
      <c r="I95" s="15" t="s">
        <v>60</v>
      </c>
      <c r="J95" s="70" t="s">
        <v>182</v>
      </c>
      <c r="K95" s="20">
        <v>2474.1799999999998</v>
      </c>
      <c r="L95" s="20"/>
      <c r="M95" s="34"/>
      <c r="N95" s="8"/>
      <c r="O95" s="8"/>
    </row>
    <row r="96" spans="1:15" s="1" customFormat="1" ht="63.75" x14ac:dyDescent="0.2">
      <c r="A96" s="54">
        <f t="shared" si="5"/>
        <v>88</v>
      </c>
      <c r="B96" s="14" t="s">
        <v>95</v>
      </c>
      <c r="C96" s="15" t="s">
        <v>34</v>
      </c>
      <c r="D96" s="15" t="s">
        <v>18</v>
      </c>
      <c r="E96" s="15" t="s">
        <v>67</v>
      </c>
      <c r="F96" s="15" t="s">
        <v>179</v>
      </c>
      <c r="G96" s="15" t="s">
        <v>63</v>
      </c>
      <c r="H96" s="15" t="s">
        <v>13</v>
      </c>
      <c r="I96" s="15" t="s">
        <v>60</v>
      </c>
      <c r="J96" s="69" t="s">
        <v>180</v>
      </c>
      <c r="K96" s="20">
        <v>22317</v>
      </c>
      <c r="L96" s="20"/>
      <c r="M96" s="34"/>
      <c r="N96" s="8"/>
      <c r="O96" s="8"/>
    </row>
    <row r="97" spans="1:15" s="1" customFormat="1" ht="28.5" customHeight="1" x14ac:dyDescent="0.2">
      <c r="A97" s="54">
        <f t="shared" si="5"/>
        <v>89</v>
      </c>
      <c r="B97" s="14" t="s">
        <v>95</v>
      </c>
      <c r="C97" s="15" t="s">
        <v>34</v>
      </c>
      <c r="D97" s="15" t="s">
        <v>18</v>
      </c>
      <c r="E97" s="15" t="s">
        <v>67</v>
      </c>
      <c r="F97" s="15" t="s">
        <v>183</v>
      </c>
      <c r="G97" s="15" t="s">
        <v>63</v>
      </c>
      <c r="H97" s="15" t="s">
        <v>13</v>
      </c>
      <c r="I97" s="15" t="s">
        <v>60</v>
      </c>
      <c r="J97" s="71" t="s">
        <v>184</v>
      </c>
      <c r="K97" s="20">
        <v>1000</v>
      </c>
      <c r="L97" s="20"/>
      <c r="M97" s="34"/>
      <c r="N97" s="8"/>
      <c r="O97" s="8"/>
    </row>
    <row r="98" spans="1:15" s="1" customFormat="1" ht="25.5" x14ac:dyDescent="0.2">
      <c r="A98" s="54">
        <f t="shared" si="5"/>
        <v>90</v>
      </c>
      <c r="B98" s="14" t="s">
        <v>95</v>
      </c>
      <c r="C98" s="15" t="s">
        <v>34</v>
      </c>
      <c r="D98" s="15" t="s">
        <v>18</v>
      </c>
      <c r="E98" s="15" t="s">
        <v>166</v>
      </c>
      <c r="F98" s="15" t="s">
        <v>87</v>
      </c>
      <c r="G98" s="15" t="s">
        <v>63</v>
      </c>
      <c r="H98" s="15" t="s">
        <v>13</v>
      </c>
      <c r="I98" s="15" t="s">
        <v>60</v>
      </c>
      <c r="J98" s="3" t="s">
        <v>88</v>
      </c>
      <c r="K98" s="20">
        <v>150631.76999999999</v>
      </c>
      <c r="L98" s="20">
        <v>22010.5</v>
      </c>
      <c r="M98" s="34">
        <v>22677.14</v>
      </c>
      <c r="N98" s="8"/>
      <c r="O98" s="8"/>
    </row>
    <row r="99" spans="1:15" s="1" customFormat="1" ht="26.25" customHeight="1" x14ac:dyDescent="0.2">
      <c r="A99" s="54">
        <f t="shared" si="5"/>
        <v>91</v>
      </c>
      <c r="B99" s="14" t="s">
        <v>95</v>
      </c>
      <c r="C99" s="14" t="s">
        <v>34</v>
      </c>
      <c r="D99" s="14" t="s">
        <v>18</v>
      </c>
      <c r="E99" s="14" t="s">
        <v>160</v>
      </c>
      <c r="F99" s="14" t="s">
        <v>45</v>
      </c>
      <c r="G99" s="14" t="s">
        <v>12</v>
      </c>
      <c r="H99" s="14" t="s">
        <v>13</v>
      </c>
      <c r="I99" s="14" t="s">
        <v>60</v>
      </c>
      <c r="J99" s="3" t="s">
        <v>89</v>
      </c>
      <c r="K99" s="20">
        <f>SUM(K100:K103)</f>
        <v>536719.02</v>
      </c>
      <c r="L99" s="20">
        <f t="shared" ref="L99:M99" si="7">SUM(L100:L103)</f>
        <v>536045.20000000007</v>
      </c>
      <c r="M99" s="34">
        <f t="shared" si="7"/>
        <v>533872.80000000005</v>
      </c>
      <c r="N99" s="8"/>
      <c r="O99" s="57"/>
    </row>
    <row r="100" spans="1:15" s="1" customFormat="1" ht="77.25" customHeight="1" x14ac:dyDescent="0.2">
      <c r="A100" s="54">
        <f t="shared" si="5"/>
        <v>92</v>
      </c>
      <c r="B100" s="64" t="s">
        <v>95</v>
      </c>
      <c r="C100" s="64" t="s">
        <v>34</v>
      </c>
      <c r="D100" s="64" t="s">
        <v>18</v>
      </c>
      <c r="E100" s="64" t="s">
        <v>167</v>
      </c>
      <c r="F100" s="64" t="s">
        <v>28</v>
      </c>
      <c r="G100" s="64" t="s">
        <v>63</v>
      </c>
      <c r="H100" s="64" t="s">
        <v>13</v>
      </c>
      <c r="I100" s="64" t="s">
        <v>60</v>
      </c>
      <c r="J100" s="65" t="s">
        <v>174</v>
      </c>
      <c r="K100" s="20">
        <v>246.5</v>
      </c>
      <c r="L100" s="20">
        <v>3.7</v>
      </c>
      <c r="M100" s="34">
        <v>5.9</v>
      </c>
      <c r="N100" s="8"/>
      <c r="O100" s="57"/>
    </row>
    <row r="101" spans="1:15" s="1" customFormat="1" ht="69" customHeight="1" x14ac:dyDescent="0.2">
      <c r="A101" s="54">
        <f t="shared" si="5"/>
        <v>93</v>
      </c>
      <c r="B101" s="14" t="s">
        <v>95</v>
      </c>
      <c r="C101" s="14" t="s">
        <v>34</v>
      </c>
      <c r="D101" s="14" t="s">
        <v>18</v>
      </c>
      <c r="E101" s="14" t="s">
        <v>167</v>
      </c>
      <c r="F101" s="14" t="s">
        <v>168</v>
      </c>
      <c r="G101" s="14" t="s">
        <v>63</v>
      </c>
      <c r="H101" s="14" t="s">
        <v>13</v>
      </c>
      <c r="I101" s="14" t="s">
        <v>60</v>
      </c>
      <c r="J101" s="2" t="s">
        <v>175</v>
      </c>
      <c r="K101" s="27">
        <v>10872.8</v>
      </c>
      <c r="L101" s="27">
        <v>11960.1</v>
      </c>
      <c r="M101" s="55">
        <v>9785.5</v>
      </c>
      <c r="N101" s="8"/>
      <c r="O101" s="58"/>
    </row>
    <row r="102" spans="1:15" s="1" customFormat="1" ht="38.25" x14ac:dyDescent="0.2">
      <c r="A102" s="54">
        <f t="shared" si="5"/>
        <v>94</v>
      </c>
      <c r="B102" s="15" t="s">
        <v>95</v>
      </c>
      <c r="C102" s="15" t="s">
        <v>34</v>
      </c>
      <c r="D102" s="15" t="s">
        <v>18</v>
      </c>
      <c r="E102" s="15" t="s">
        <v>160</v>
      </c>
      <c r="F102" s="15" t="s">
        <v>90</v>
      </c>
      <c r="G102" s="15" t="s">
        <v>63</v>
      </c>
      <c r="H102" s="15" t="s">
        <v>13</v>
      </c>
      <c r="I102" s="15" t="s">
        <v>60</v>
      </c>
      <c r="J102" s="3" t="s">
        <v>91</v>
      </c>
      <c r="K102" s="20">
        <v>518752.92</v>
      </c>
      <c r="L102" s="20">
        <v>516204.4</v>
      </c>
      <c r="M102" s="35">
        <v>516204.4</v>
      </c>
      <c r="N102" s="8"/>
      <c r="O102" s="8"/>
    </row>
    <row r="103" spans="1:15" s="1" customFormat="1" ht="87" customHeight="1" x14ac:dyDescent="0.2">
      <c r="A103" s="54">
        <f t="shared" si="5"/>
        <v>95</v>
      </c>
      <c r="B103" s="14" t="s">
        <v>95</v>
      </c>
      <c r="C103" s="14" t="s">
        <v>34</v>
      </c>
      <c r="D103" s="14" t="s">
        <v>18</v>
      </c>
      <c r="E103" s="14" t="s">
        <v>160</v>
      </c>
      <c r="F103" s="14" t="s">
        <v>162</v>
      </c>
      <c r="G103" s="14" t="s">
        <v>63</v>
      </c>
      <c r="H103" s="14" t="s">
        <v>13</v>
      </c>
      <c r="I103" s="14" t="s">
        <v>60</v>
      </c>
      <c r="J103" s="2" t="s">
        <v>163</v>
      </c>
      <c r="K103" s="20">
        <v>6846.8</v>
      </c>
      <c r="L103" s="20">
        <v>7877</v>
      </c>
      <c r="M103" s="33">
        <v>7877</v>
      </c>
      <c r="N103" s="8"/>
      <c r="O103" s="8"/>
    </row>
    <row r="104" spans="1:15" s="1" customFormat="1" ht="21" customHeight="1" x14ac:dyDescent="0.2">
      <c r="A104" s="54">
        <f t="shared" si="5"/>
        <v>96</v>
      </c>
      <c r="B104" s="80" t="s">
        <v>45</v>
      </c>
      <c r="C104" s="14" t="s">
        <v>34</v>
      </c>
      <c r="D104" s="14" t="s">
        <v>22</v>
      </c>
      <c r="E104" s="14" t="s">
        <v>12</v>
      </c>
      <c r="F104" s="14" t="s">
        <v>45</v>
      </c>
      <c r="G104" s="14" t="s">
        <v>12</v>
      </c>
      <c r="H104" s="14" t="s">
        <v>45</v>
      </c>
      <c r="I104" s="14" t="s">
        <v>45</v>
      </c>
      <c r="J104" s="81" t="s">
        <v>206</v>
      </c>
      <c r="K104" s="72">
        <f>K105</f>
        <v>117.72</v>
      </c>
      <c r="L104" s="72"/>
      <c r="M104" s="73"/>
      <c r="N104" s="8"/>
      <c r="O104" s="8"/>
    </row>
    <row r="105" spans="1:15" s="1" customFormat="1" ht="33.75" customHeight="1" x14ac:dyDescent="0.2">
      <c r="A105" s="54">
        <f t="shared" si="5"/>
        <v>97</v>
      </c>
      <c r="B105" s="82" t="s">
        <v>96</v>
      </c>
      <c r="C105" s="15" t="s">
        <v>34</v>
      </c>
      <c r="D105" s="15" t="s">
        <v>22</v>
      </c>
      <c r="E105" s="15" t="s">
        <v>63</v>
      </c>
      <c r="F105" s="15" t="s">
        <v>195</v>
      </c>
      <c r="G105" s="15" t="s">
        <v>63</v>
      </c>
      <c r="H105" s="15" t="s">
        <v>13</v>
      </c>
      <c r="I105" s="15" t="s">
        <v>186</v>
      </c>
      <c r="J105" s="81" t="s">
        <v>207</v>
      </c>
      <c r="K105" s="72">
        <v>117.72</v>
      </c>
      <c r="L105" s="72"/>
      <c r="M105" s="73"/>
      <c r="N105" s="8"/>
      <c r="O105" s="8"/>
    </row>
    <row r="106" spans="1:15" s="1" customFormat="1" ht="48.75" customHeight="1" x14ac:dyDescent="0.2">
      <c r="A106" s="54">
        <f t="shared" si="5"/>
        <v>98</v>
      </c>
      <c r="B106" s="15" t="s">
        <v>96</v>
      </c>
      <c r="C106" s="15" t="s">
        <v>34</v>
      </c>
      <c r="D106" s="15" t="s">
        <v>185</v>
      </c>
      <c r="E106" s="15" t="s">
        <v>63</v>
      </c>
      <c r="F106" s="15" t="s">
        <v>45</v>
      </c>
      <c r="G106" s="15" t="s">
        <v>12</v>
      </c>
      <c r="H106" s="15" t="s">
        <v>13</v>
      </c>
      <c r="I106" s="15" t="s">
        <v>186</v>
      </c>
      <c r="J106" s="74" t="s">
        <v>187</v>
      </c>
      <c r="K106" s="72">
        <f>SUM(K107)</f>
        <v>934.94</v>
      </c>
      <c r="L106" s="72"/>
      <c r="M106" s="73"/>
      <c r="N106" s="8"/>
      <c r="O106" s="8"/>
    </row>
    <row r="107" spans="1:15" s="1" customFormat="1" ht="38.25" x14ac:dyDescent="0.2">
      <c r="A107" s="54">
        <f t="shared" si="5"/>
        <v>99</v>
      </c>
      <c r="B107" s="15" t="s">
        <v>96</v>
      </c>
      <c r="C107" s="15" t="s">
        <v>34</v>
      </c>
      <c r="D107" s="15" t="s">
        <v>185</v>
      </c>
      <c r="E107" s="15" t="s">
        <v>63</v>
      </c>
      <c r="F107" s="15" t="s">
        <v>20</v>
      </c>
      <c r="G107" s="15" t="s">
        <v>63</v>
      </c>
      <c r="H107" s="15" t="s">
        <v>13</v>
      </c>
      <c r="I107" s="15" t="s">
        <v>186</v>
      </c>
      <c r="J107" s="69" t="s">
        <v>188</v>
      </c>
      <c r="K107" s="72">
        <v>934.94</v>
      </c>
      <c r="L107" s="72"/>
      <c r="M107" s="73"/>
      <c r="N107" s="8"/>
      <c r="O107" s="8"/>
    </row>
    <row r="108" spans="1:15" s="1" customFormat="1" ht="38.25" x14ac:dyDescent="0.2">
      <c r="A108" s="54">
        <f t="shared" si="5"/>
        <v>100</v>
      </c>
      <c r="B108" s="15" t="s">
        <v>95</v>
      </c>
      <c r="C108" s="15" t="s">
        <v>34</v>
      </c>
      <c r="D108" s="15" t="s">
        <v>189</v>
      </c>
      <c r="E108" s="15" t="s">
        <v>12</v>
      </c>
      <c r="F108" s="15" t="s">
        <v>45</v>
      </c>
      <c r="G108" s="15" t="s">
        <v>12</v>
      </c>
      <c r="H108" s="15" t="s">
        <v>45</v>
      </c>
      <c r="I108" s="15" t="s">
        <v>45</v>
      </c>
      <c r="J108" s="75" t="s">
        <v>190</v>
      </c>
      <c r="K108" s="72">
        <v>-934.94</v>
      </c>
      <c r="L108" s="72"/>
      <c r="M108" s="73"/>
      <c r="N108" s="8"/>
      <c r="O108" s="8"/>
    </row>
    <row r="109" spans="1:15" s="1" customFormat="1" ht="51" x14ac:dyDescent="0.2">
      <c r="A109" s="54">
        <f t="shared" si="5"/>
        <v>101</v>
      </c>
      <c r="B109" s="15" t="s">
        <v>95</v>
      </c>
      <c r="C109" s="15" t="s">
        <v>34</v>
      </c>
      <c r="D109" s="15" t="s">
        <v>189</v>
      </c>
      <c r="E109" s="15" t="s">
        <v>191</v>
      </c>
      <c r="F109" s="15" t="s">
        <v>15</v>
      </c>
      <c r="G109" s="15" t="s">
        <v>63</v>
      </c>
      <c r="H109" s="15" t="s">
        <v>13</v>
      </c>
      <c r="I109" s="15" t="s">
        <v>60</v>
      </c>
      <c r="J109" s="75" t="s">
        <v>192</v>
      </c>
      <c r="K109" s="72">
        <v>-934.94</v>
      </c>
      <c r="L109" s="72"/>
      <c r="M109" s="73"/>
      <c r="N109" s="8"/>
      <c r="O109" s="8"/>
    </row>
    <row r="110" spans="1:15" s="1" customFormat="1" ht="19.5" thickBot="1" x14ac:dyDescent="0.25">
      <c r="A110" s="54">
        <f t="shared" si="5"/>
        <v>102</v>
      </c>
      <c r="B110" s="41"/>
      <c r="C110" s="41"/>
      <c r="D110" s="41"/>
      <c r="E110" s="41"/>
      <c r="F110" s="41"/>
      <c r="G110" s="41"/>
      <c r="H110" s="41"/>
      <c r="I110" s="41"/>
      <c r="J110" s="42" t="s">
        <v>7</v>
      </c>
      <c r="K110" s="43">
        <f>SUM(K9+K86)</f>
        <v>1178210.83</v>
      </c>
      <c r="L110" s="43">
        <f>SUM(L9+L86)</f>
        <v>998879.30200000003</v>
      </c>
      <c r="M110" s="44">
        <f>SUM(M9+M86)</f>
        <v>1007099.4920000001</v>
      </c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68"/>
      <c r="M112" s="68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68"/>
      <c r="M113" s="68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x14ac:dyDescent="0.2">
      <c r="K162" s="9"/>
      <c r="L162" s="9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ht="30" customHeight="1" x14ac:dyDescent="0.2">
      <c r="K164" s="9"/>
      <c r="L164" s="9"/>
    </row>
    <row r="165" spans="1:15" ht="42.75" customHeight="1" x14ac:dyDescent="0.2">
      <c r="K165" s="9"/>
      <c r="L165" s="9"/>
    </row>
    <row r="166" spans="1:15" ht="83.25" customHeight="1" x14ac:dyDescent="0.2">
      <c r="K166" s="9"/>
      <c r="L166" s="9"/>
    </row>
    <row r="167" spans="1:15" ht="76.5" customHeight="1" x14ac:dyDescent="0.2">
      <c r="K167" s="9"/>
      <c r="L167" s="9"/>
    </row>
    <row r="168" spans="1:15" ht="46.5" customHeight="1" x14ac:dyDescent="0.2">
      <c r="K168" s="9"/>
      <c r="L168" s="9"/>
    </row>
    <row r="169" spans="1:15" ht="185.25" customHeight="1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ht="29.25" customHeight="1" x14ac:dyDescent="0.2">
      <c r="K171" s="9"/>
      <c r="L171" s="9"/>
    </row>
    <row r="172" spans="1:15" ht="21" customHeight="1" x14ac:dyDescent="0.2">
      <c r="K172" s="9"/>
      <c r="L172" s="9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9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ht="22.5" customHeight="1" x14ac:dyDescent="0.2">
      <c r="K176" s="9"/>
      <c r="L176" s="9"/>
    </row>
    <row r="177" spans="1:15" ht="44.25" customHeight="1" x14ac:dyDescent="0.2">
      <c r="K177" s="9"/>
      <c r="L177" s="9"/>
    </row>
    <row r="178" spans="1:15" ht="66" customHeight="1" x14ac:dyDescent="0.2">
      <c r="K178" s="9"/>
      <c r="L178" s="9"/>
    </row>
    <row r="179" spans="1:15" ht="41.25" customHeight="1" x14ac:dyDescent="0.2">
      <c r="K179" s="9"/>
      <c r="L179" s="9"/>
    </row>
    <row r="180" spans="1:15" s="1" customFormat="1" ht="46.5" customHeigh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9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ht="27" customHeight="1" x14ac:dyDescent="0.2">
      <c r="K185" s="9"/>
      <c r="L185" s="9"/>
    </row>
    <row r="186" spans="1:15" ht="27" customHeight="1" x14ac:dyDescent="0.2">
      <c r="K186" s="9"/>
      <c r="L186" s="9"/>
    </row>
    <row r="187" spans="1:15" ht="27" customHeight="1" x14ac:dyDescent="0.2">
      <c r="K187" s="9"/>
      <c r="L187" s="9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x14ac:dyDescent="0.2">
      <c r="K190" s="9"/>
      <c r="L190" s="9"/>
    </row>
    <row r="191" spans="1:15" ht="62.25" customHeight="1" x14ac:dyDescent="0.2">
      <c r="K191" s="9"/>
      <c r="L191" s="9"/>
    </row>
    <row r="192" spans="1:15" ht="87" customHeight="1" x14ac:dyDescent="0.2">
      <c r="K192" s="9"/>
      <c r="L192" s="9"/>
    </row>
    <row r="193" spans="1:15" ht="71.25" customHeight="1" x14ac:dyDescent="0.2">
      <c r="K193" s="9"/>
      <c r="L193" s="9"/>
    </row>
    <row r="194" spans="1:15" ht="32.25" customHeight="1" x14ac:dyDescent="0.2">
      <c r="K194" s="9"/>
      <c r="L194" s="9"/>
    </row>
    <row r="195" spans="1:15" ht="30" customHeight="1" x14ac:dyDescent="0.2">
      <c r="K195" s="9"/>
      <c r="L195" s="9"/>
    </row>
    <row r="196" spans="1:15" ht="31.5" customHeight="1" x14ac:dyDescent="0.2">
      <c r="K196" s="9"/>
      <c r="L196" s="9"/>
    </row>
    <row r="197" spans="1:15" ht="30.75" customHeight="1" x14ac:dyDescent="0.2">
      <c r="K197" s="9"/>
      <c r="L197" s="9"/>
    </row>
    <row r="198" spans="1:15" ht="30.75" customHeight="1" x14ac:dyDescent="0.2">
      <c r="K198" s="9"/>
      <c r="L198" s="9"/>
    </row>
    <row r="199" spans="1:15" ht="40.5" customHeight="1" x14ac:dyDescent="0.2">
      <c r="K199" s="9"/>
      <c r="L199" s="9"/>
    </row>
    <row r="200" spans="1:15" ht="48.75" customHeight="1" x14ac:dyDescent="0.2">
      <c r="K200" s="9"/>
      <c r="L200" s="9"/>
    </row>
    <row r="201" spans="1:15" ht="63.75" customHeight="1" x14ac:dyDescent="0.2">
      <c r="K201" s="9"/>
      <c r="L201" s="9"/>
    </row>
    <row r="202" spans="1:15" ht="54.75" customHeight="1" x14ac:dyDescent="0.2">
      <c r="K202" s="9"/>
      <c r="L202" s="9"/>
    </row>
    <row r="203" spans="1:15" s="1" customFormat="1" ht="35.25" customHeigh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9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ht="28.5" customHeigh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ht="64.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ht="30.75" customHeigh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ht="66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 x14ac:dyDescent="0.2">
      <c r="K216" s="9"/>
      <c r="L216" s="9"/>
    </row>
    <row r="217" spans="1:15" x14ac:dyDescent="0.2">
      <c r="K217" s="9"/>
      <c r="L217" s="9"/>
    </row>
    <row r="218" spans="1:15" ht="69.75" customHeight="1" x14ac:dyDescent="0.2">
      <c r="K218" s="9"/>
      <c r="L218" s="9"/>
    </row>
    <row r="219" spans="1:15" x14ac:dyDescent="0.2">
      <c r="K219" s="9"/>
      <c r="L219" s="9"/>
    </row>
    <row r="220" spans="1:15" x14ac:dyDescent="0.2">
      <c r="K220" s="9"/>
      <c r="L220" s="9"/>
    </row>
    <row r="221" spans="1:15" ht="19.5" customHeight="1" x14ac:dyDescent="0.2">
      <c r="K221" s="9"/>
      <c r="L221" s="9"/>
    </row>
    <row r="222" spans="1:15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ht="33" customHeight="1" x14ac:dyDescent="0.2">
      <c r="K236" s="9"/>
      <c r="L236" s="9"/>
    </row>
    <row r="237" spans="11:12" ht="48" customHeight="1" x14ac:dyDescent="0.2">
      <c r="K237" s="9"/>
      <c r="L237" s="9"/>
    </row>
    <row r="238" spans="11:12" ht="46.5" customHeight="1" x14ac:dyDescent="0.2">
      <c r="K238" s="9"/>
      <c r="L238" s="9"/>
    </row>
    <row r="239" spans="11:12" ht="41.25" customHeight="1" x14ac:dyDescent="0.2">
      <c r="K239" s="9"/>
      <c r="L239" s="9"/>
    </row>
    <row r="240" spans="11:12" ht="57.75" customHeight="1" x14ac:dyDescent="0.2">
      <c r="K240" s="9"/>
      <c r="L240" s="9"/>
    </row>
    <row r="241" spans="1:15" ht="112.5" customHeight="1" x14ac:dyDescent="0.2">
      <c r="K241" s="9"/>
      <c r="L241" s="9"/>
    </row>
    <row r="242" spans="1:15" ht="37.5" customHeight="1" x14ac:dyDescent="0.2">
      <c r="K242" s="9"/>
      <c r="L242" s="9"/>
    </row>
    <row r="243" spans="1:15" ht="39.75" customHeight="1" x14ac:dyDescent="0.2">
      <c r="K243" s="9"/>
      <c r="L243" s="9"/>
    </row>
    <row r="244" spans="1:15" ht="75.75" customHeight="1" x14ac:dyDescent="0.2">
      <c r="K244" s="9"/>
      <c r="L244" s="9"/>
    </row>
    <row r="245" spans="1:15" ht="38.25" customHeight="1" x14ac:dyDescent="0.2">
      <c r="K245" s="9"/>
      <c r="L245" s="9"/>
    </row>
    <row r="246" spans="1:15" ht="47.25" customHeight="1" x14ac:dyDescent="0.2">
      <c r="K246" s="9"/>
      <c r="L246" s="9"/>
    </row>
    <row r="247" spans="1:15" s="12" customFormat="1" x14ac:dyDescent="0.2">
      <c r="A247" s="11"/>
      <c r="B247" s="5"/>
      <c r="C247" s="5"/>
      <c r="D247" s="5"/>
      <c r="E247" s="5"/>
      <c r="F247" s="5"/>
      <c r="G247" s="5"/>
      <c r="H247" s="5"/>
      <c r="I247" s="5"/>
      <c r="J247" s="6"/>
      <c r="K247" s="9"/>
      <c r="L247" s="9"/>
      <c r="M247" s="28"/>
      <c r="N247" s="7"/>
      <c r="O247" s="7"/>
    </row>
    <row r="248" spans="1:15" s="1" customForma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9"/>
      <c r="N248" s="8"/>
      <c r="O248" s="8"/>
    </row>
    <row r="249" spans="1:15" s="1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ht="30" customHeight="1" x14ac:dyDescent="0.2">
      <c r="K250" s="9"/>
      <c r="L250" s="9"/>
    </row>
    <row r="251" spans="1:15" ht="30.75" customHeight="1" x14ac:dyDescent="0.2">
      <c r="K251" s="9"/>
      <c r="L251" s="9"/>
    </row>
    <row r="252" spans="1:15" x14ac:dyDescent="0.2">
      <c r="K252" s="9"/>
      <c r="L252" s="9"/>
    </row>
    <row r="253" spans="1:15" ht="33" customHeight="1" x14ac:dyDescent="0.2">
      <c r="K253" s="9"/>
      <c r="L253" s="9"/>
    </row>
    <row r="254" spans="1:15" ht="36" customHeight="1" x14ac:dyDescent="0.2">
      <c r="K254" s="9"/>
      <c r="L254" s="9"/>
    </row>
    <row r="255" spans="1:15" ht="33.75" customHeight="1" x14ac:dyDescent="0.2">
      <c r="K255" s="9"/>
      <c r="L255" s="9"/>
    </row>
    <row r="256" spans="1:15" x14ac:dyDescent="0.2">
      <c r="K256" s="9"/>
      <c r="L256" s="9"/>
    </row>
    <row r="257" spans="11:12" ht="34.5" customHeight="1" x14ac:dyDescent="0.2">
      <c r="K257" s="9"/>
      <c r="L257" s="9"/>
    </row>
    <row r="258" spans="11:12" ht="33.75" customHeight="1" x14ac:dyDescent="0.2">
      <c r="K258" s="9"/>
      <c r="L258" s="9"/>
    </row>
    <row r="259" spans="11:12" ht="33.75" customHeight="1" x14ac:dyDescent="0.2">
      <c r="K259" s="9"/>
      <c r="L259" s="9"/>
    </row>
    <row r="260" spans="11:12" ht="38.25" customHeight="1" x14ac:dyDescent="0.2">
      <c r="K260" s="9"/>
      <c r="L260" s="9"/>
    </row>
    <row r="261" spans="11:12" x14ac:dyDescent="0.2">
      <c r="K261" s="9"/>
      <c r="L261" s="9"/>
    </row>
    <row r="262" spans="11:12" ht="52.5" customHeight="1" x14ac:dyDescent="0.2">
      <c r="K262" s="9"/>
      <c r="L262" s="9"/>
    </row>
    <row r="263" spans="11:12" ht="49.5" customHeight="1" x14ac:dyDescent="0.2">
      <c r="K263" s="9"/>
      <c r="L263" s="9"/>
    </row>
    <row r="264" spans="11:12" ht="42.75" customHeight="1" x14ac:dyDescent="0.2">
      <c r="K264" s="9"/>
      <c r="L264" s="9"/>
    </row>
    <row r="265" spans="11:12" ht="38.25" customHeight="1" x14ac:dyDescent="0.2">
      <c r="K265" s="9"/>
      <c r="L265" s="9"/>
    </row>
    <row r="266" spans="11:12" ht="38.2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9.75" customHeight="1" x14ac:dyDescent="0.2">
      <c r="K268" s="9"/>
      <c r="L268" s="9"/>
    </row>
    <row r="269" spans="11:12" ht="51.75" customHeight="1" x14ac:dyDescent="0.2">
      <c r="K269" s="9"/>
      <c r="L269" s="9"/>
    </row>
    <row r="270" spans="11:12" ht="17.25" customHeight="1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9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2018-11-29T07:35:46Z</cp:lastPrinted>
  <dcterms:created xsi:type="dcterms:W3CDTF">2004-11-03T13:02:58Z</dcterms:created>
  <dcterms:modified xsi:type="dcterms:W3CDTF">2018-11-29T07:37:42Z</dcterms:modified>
</cp:coreProperties>
</file>